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495" windowWidth="12120" windowHeight="8460"/>
  </bookViews>
  <sheets>
    <sheet name="A2" sheetId="2" r:id="rId1"/>
  </sheets>
  <definedNames>
    <definedName name="_xlnm.Print_Area" localSheetId="0">'A2'!$A$1:$Q$30</definedName>
  </definedNames>
  <calcPr calcId="124519"/>
</workbook>
</file>

<file path=xl/calcChain.xml><?xml version="1.0" encoding="utf-8"?>
<calcChain xmlns="http://schemas.openxmlformats.org/spreadsheetml/2006/main">
  <c r="N10" i="2"/>
  <c r="N12"/>
  <c r="N16"/>
  <c r="N20"/>
  <c r="N18"/>
  <c r="N14"/>
  <c r="Q20"/>
  <c r="J20"/>
  <c r="L20"/>
  <c r="H20"/>
  <c r="F20"/>
  <c r="P20"/>
  <c r="F18"/>
  <c r="H16"/>
  <c r="L14"/>
  <c r="L12"/>
  <c r="F10"/>
  <c r="Q18"/>
  <c r="J10"/>
  <c r="N24"/>
  <c r="Q12"/>
  <c r="Q14"/>
  <c r="Q16"/>
  <c r="Q10"/>
  <c r="H10"/>
  <c r="L10"/>
  <c r="J14"/>
  <c r="H14"/>
  <c r="P14" s="1"/>
  <c r="F14"/>
  <c r="J16"/>
  <c r="J12"/>
  <c r="E24"/>
  <c r="L18"/>
  <c r="J18"/>
  <c r="F16"/>
  <c r="P16" s="1"/>
  <c r="L16"/>
  <c r="L24" s="1"/>
  <c r="H12"/>
  <c r="H18"/>
  <c r="P18" s="1"/>
  <c r="F12"/>
  <c r="J24"/>
  <c r="P10"/>
  <c r="F24" l="1"/>
  <c r="F25" s="1"/>
  <c r="H24"/>
  <c r="P12"/>
  <c r="P24"/>
  <c r="I24" s="1"/>
  <c r="H25" l="1"/>
  <c r="J25" s="1"/>
  <c r="L25" s="1"/>
  <c r="N25" s="1"/>
  <c r="O24"/>
  <c r="K24"/>
  <c r="G24"/>
  <c r="G25" s="1"/>
  <c r="I25" s="1"/>
  <c r="M24"/>
  <c r="K25" l="1"/>
  <c r="M25" s="1"/>
  <c r="O25" s="1"/>
  <c r="Q24"/>
</calcChain>
</file>

<file path=xl/sharedStrings.xml><?xml version="1.0" encoding="utf-8"?>
<sst xmlns="http://schemas.openxmlformats.org/spreadsheetml/2006/main" count="44" uniqueCount="34">
  <si>
    <t>ITEM</t>
  </si>
  <si>
    <t>DISCRIMINAÇÃO</t>
  </si>
  <si>
    <t>TOTAL</t>
  </si>
  <si>
    <t>R$</t>
  </si>
  <si>
    <t>%</t>
  </si>
  <si>
    <t>TOTAL NO MÊS (SIMPLES)</t>
  </si>
  <si>
    <t>TOTAL NO MÊS (ACUMULADO)</t>
  </si>
  <si>
    <t>ASSINATURA:</t>
  </si>
  <si>
    <t>PERÍODO</t>
  </si>
  <si>
    <t>FOLHA No </t>
  </si>
  <si>
    <t>Etapa 01</t>
  </si>
  <si>
    <t>Etapa 02</t>
  </si>
  <si>
    <t>Etapa 03</t>
  </si>
  <si>
    <t>Etapa 04</t>
  </si>
  <si>
    <t>Etapa 05</t>
  </si>
  <si>
    <t>1 - Para obras e serviços de engenharia poderão ser previstas ATÉ 5 (cinco) etapas para execução do cronograma e desembolso.</t>
  </si>
  <si>
    <t>2 - Deve-se incluir quantas linhas forem necessárias.</t>
  </si>
  <si>
    <t>SERVIÇOS PRELIMINARES</t>
  </si>
  <si>
    <t>TERRAPLENAGEM</t>
  </si>
  <si>
    <t>PAVIMENTAÇÃO</t>
  </si>
  <si>
    <t>TOTAL DO ITEM (R$)</t>
  </si>
  <si>
    <t>Periodicidade das Estapas: MENSAL</t>
  </si>
  <si>
    <t>PLANILHA DE CRONOGRAMA FÍSICO-FINANCEIRO</t>
  </si>
  <si>
    <t>LOCALIZAÇÃO: Ribeirão de Paulo Lopes</t>
  </si>
  <si>
    <t>DRENAGEM</t>
  </si>
  <si>
    <t>SINALIZAÇÃO</t>
  </si>
  <si>
    <t>DATA DO ORÇAMENTO:      28/03/2014</t>
  </si>
  <si>
    <t>DATA :28/03/2014</t>
  </si>
  <si>
    <t>PLANILHA     A 2</t>
  </si>
  <si>
    <t>PASSEIOS</t>
  </si>
  <si>
    <t>NOME E Nº CREA(OU CAU) DO RESPONSÁVEL TÉCNICO:                                                              João Augusto Demaria da Silveira - CREA/SC nº016.495-1</t>
  </si>
  <si>
    <t>MUNICÍPIO:  PAULO LOPES</t>
  </si>
  <si>
    <t>PROJETO:  RUA SIMEÃO BERNARDINO LEAL - TRECHO 2</t>
  </si>
  <si>
    <t>Data de referência dos custos: Fevereiro/2014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</si>
</sst>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18">
    <font>
      <sz val="10"/>
      <name val="Arial"/>
    </font>
    <font>
      <sz val="10"/>
      <name val="Arial"/>
      <family val="2"/>
    </font>
    <font>
      <b/>
      <sz val="12"/>
      <color indexed="8"/>
      <name val="Arial"/>
      <family val="2"/>
    </font>
    <font>
      <b/>
      <sz val="8"/>
      <color indexed="8"/>
      <name val="Arial"/>
      <family val="2"/>
    </font>
    <font>
      <b/>
      <sz val="16"/>
      <color indexed="8"/>
      <name val="Arial"/>
      <family val="2"/>
    </font>
    <font>
      <b/>
      <sz val="10"/>
      <color indexed="8"/>
      <name val="Arial"/>
      <family val="2"/>
    </font>
    <font>
      <sz val="7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b/>
      <sz val="9"/>
      <color indexed="8"/>
      <name val="Arial"/>
      <family val="2"/>
    </font>
    <font>
      <sz val="14"/>
      <name val="Arial"/>
      <family val="2"/>
    </font>
    <font>
      <sz val="11"/>
      <color indexed="8"/>
      <name val="Arial"/>
      <family val="2"/>
    </font>
    <font>
      <sz val="8"/>
      <name val="Times New Roman"/>
      <family val="1"/>
    </font>
    <font>
      <sz val="8"/>
      <color indexed="8"/>
      <name val="Arial"/>
      <family val="2"/>
    </font>
    <font>
      <sz val="8"/>
      <color indexed="8"/>
      <name val="Times New Roman"/>
      <family val="1"/>
    </font>
    <font>
      <sz val="8"/>
      <name val="Arial"/>
      <family val="2"/>
    </font>
    <font>
      <sz val="8"/>
      <color theme="3" tint="0.3999755851924192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91">
    <xf numFmtId="0" fontId="0" fillId="0" borderId="0" xfId="0"/>
    <xf numFmtId="0" fontId="8" fillId="0" borderId="0" xfId="0" applyFont="1"/>
    <xf numFmtId="0" fontId="3" fillId="2" borderId="1" xfId="0" applyFont="1" applyFill="1" applyBorder="1" applyAlignment="1">
      <alignment horizontal="center" vertical="top" wrapText="1"/>
    </xf>
    <xf numFmtId="0" fontId="2" fillId="0" borderId="0" xfId="0" applyFont="1" applyBorder="1" applyAlignment="1">
      <alignment horizontal="left" vertical="center" wrapText="1"/>
    </xf>
    <xf numFmtId="49" fontId="11" fillId="0" borderId="0" xfId="0" applyNumberFormat="1" applyFont="1" applyBorder="1" applyAlignment="1">
      <alignment horizontal="center" vertical="center" wrapText="1"/>
    </xf>
    <xf numFmtId="0" fontId="0" fillId="0" borderId="0" xfId="0" applyBorder="1"/>
    <xf numFmtId="0" fontId="3" fillId="2" borderId="2" xfId="0" applyFont="1" applyFill="1" applyBorder="1" applyAlignment="1">
      <alignment horizontal="center" vertical="top" wrapText="1"/>
    </xf>
    <xf numFmtId="39" fontId="6" fillId="2" borderId="3" xfId="3" applyNumberFormat="1" applyFont="1" applyFill="1" applyBorder="1" applyAlignment="1">
      <alignment horizontal="right" wrapText="1"/>
    </xf>
    <xf numFmtId="0" fontId="13" fillId="0" borderId="4" xfId="0" applyFont="1" applyBorder="1" applyAlignment="1">
      <alignment horizontal="center" vertical="top"/>
    </xf>
    <xf numFmtId="39" fontId="14" fillId="0" borderId="1" xfId="3" applyNumberFormat="1" applyFont="1" applyBorder="1" applyAlignment="1">
      <alignment horizontal="right" wrapText="1"/>
    </xf>
    <xf numFmtId="9" fontId="15" fillId="0" borderId="1" xfId="2" applyFont="1" applyBorder="1" applyAlignment="1">
      <alignment horizontal="center" vertical="center" wrapText="1"/>
    </xf>
    <xf numFmtId="37" fontId="14" fillId="0" borderId="1" xfId="3" applyNumberFormat="1" applyFont="1" applyBorder="1" applyAlignment="1">
      <alignment horizontal="center" wrapText="1"/>
    </xf>
    <xf numFmtId="39" fontId="14" fillId="2" borderId="1" xfId="3" applyNumberFormat="1" applyFont="1" applyFill="1" applyBorder="1" applyAlignment="1">
      <alignment horizontal="right" wrapText="1"/>
    </xf>
    <xf numFmtId="39" fontId="14" fillId="2" borderId="2" xfId="3" applyNumberFormat="1" applyFont="1" applyFill="1" applyBorder="1" applyAlignment="1">
      <alignment horizontal="right" wrapText="1"/>
    </xf>
    <xf numFmtId="43" fontId="14" fillId="0" borderId="1" xfId="3" applyNumberFormat="1" applyFont="1" applyBorder="1" applyAlignment="1">
      <alignment horizontal="center" wrapText="1"/>
    </xf>
    <xf numFmtId="39" fontId="14" fillId="2" borderId="1" xfId="0" applyNumberFormat="1" applyFont="1" applyFill="1" applyBorder="1" applyAlignment="1">
      <alignment horizontal="right" vertical="center" wrapText="1"/>
    </xf>
    <xf numFmtId="39" fontId="14" fillId="2" borderId="1" xfId="0" applyNumberFormat="1" applyFont="1" applyFill="1" applyBorder="1" applyAlignment="1">
      <alignment horizontal="center" vertical="center" wrapText="1"/>
    </xf>
    <xf numFmtId="39" fontId="14" fillId="2" borderId="5" xfId="0" applyNumberFormat="1" applyFont="1" applyFill="1" applyBorder="1" applyAlignment="1">
      <alignment horizontal="right" vertical="center" wrapText="1"/>
    </xf>
    <xf numFmtId="39" fontId="14" fillId="2" borderId="5" xfId="0" applyNumberFormat="1" applyFont="1" applyFill="1" applyBorder="1" applyAlignment="1">
      <alignment horizontal="center" vertical="center" wrapText="1"/>
    </xf>
    <xf numFmtId="39" fontId="14" fillId="2" borderId="5" xfId="3" applyNumberFormat="1" applyFont="1" applyFill="1" applyBorder="1" applyAlignment="1">
      <alignment horizontal="right" wrapText="1"/>
    </xf>
    <xf numFmtId="0" fontId="16" fillId="0" borderId="1" xfId="0" applyFont="1" applyBorder="1" applyAlignment="1">
      <alignment vertical="top" wrapText="1"/>
    </xf>
    <xf numFmtId="0" fontId="3" fillId="2" borderId="5" xfId="0" applyFont="1" applyFill="1" applyBorder="1" applyAlignment="1">
      <alignment horizontal="center" vertical="top" wrapText="1"/>
    </xf>
    <xf numFmtId="39" fontId="15" fillId="0" borderId="1" xfId="3" applyNumberFormat="1" applyFont="1" applyBorder="1" applyAlignment="1">
      <alignment horizontal="right" vertical="center" wrapText="1"/>
    </xf>
    <xf numFmtId="43" fontId="3" fillId="2" borderId="1" xfId="3" applyFont="1" applyFill="1" applyBorder="1" applyAlignment="1">
      <alignment horizontal="center" vertical="top" wrapText="1"/>
    </xf>
    <xf numFmtId="39" fontId="14" fillId="2" borderId="1" xfId="3" applyNumberFormat="1" applyFont="1" applyFill="1" applyBorder="1" applyAlignment="1">
      <alignment wrapText="1"/>
    </xf>
    <xf numFmtId="39" fontId="15" fillId="3" borderId="1" xfId="3" applyNumberFormat="1" applyFont="1" applyFill="1" applyBorder="1" applyAlignment="1">
      <alignment horizontal="right" vertical="center" wrapText="1"/>
    </xf>
    <xf numFmtId="9" fontId="15" fillId="3" borderId="1" xfId="2" applyFont="1" applyFill="1" applyBorder="1" applyAlignment="1">
      <alignment horizontal="center" vertical="center" wrapText="1"/>
    </xf>
    <xf numFmtId="9" fontId="14" fillId="2" borderId="2" xfId="2" applyFont="1" applyFill="1" applyBorder="1" applyAlignment="1">
      <alignment wrapText="1"/>
    </xf>
    <xf numFmtId="43" fontId="13" fillId="3" borderId="1" xfId="3" applyFont="1" applyFill="1" applyBorder="1" applyAlignment="1">
      <alignment vertical="center" wrapText="1"/>
    </xf>
    <xf numFmtId="0" fontId="3" fillId="2" borderId="16" xfId="0" applyFont="1" applyFill="1" applyBorder="1" applyAlignment="1">
      <alignment horizontal="center" vertical="center" wrapText="1"/>
    </xf>
    <xf numFmtId="39" fontId="17" fillId="4" borderId="1" xfId="3" applyNumberFormat="1" applyFont="1" applyFill="1" applyBorder="1" applyAlignment="1">
      <alignment horizontal="right" vertical="center" wrapText="1"/>
    </xf>
    <xf numFmtId="9" fontId="17" fillId="4" borderId="1" xfId="2" applyFont="1" applyFill="1" applyBorder="1" applyAlignment="1">
      <alignment horizontal="center" vertical="center" wrapText="1"/>
    </xf>
    <xf numFmtId="39" fontId="15" fillId="4" borderId="1" xfId="3" applyNumberFormat="1" applyFont="1" applyFill="1" applyBorder="1" applyAlignment="1">
      <alignment horizontal="right" vertical="center" wrapText="1"/>
    </xf>
    <xf numFmtId="9" fontId="15" fillId="4" borderId="1" xfId="2" applyFont="1" applyFill="1" applyBorder="1" applyAlignment="1">
      <alignment horizontal="center" vertical="center" wrapText="1"/>
    </xf>
    <xf numFmtId="39" fontId="15" fillId="0" borderId="1" xfId="3" applyNumberFormat="1" applyFont="1" applyFill="1" applyBorder="1" applyAlignment="1">
      <alignment horizontal="right" vertical="center" wrapText="1"/>
    </xf>
    <xf numFmtId="9" fontId="15" fillId="0" borderId="1" xfId="2" applyFont="1" applyFill="1" applyBorder="1" applyAlignment="1">
      <alignment horizontal="center" vertical="center" wrapText="1"/>
    </xf>
    <xf numFmtId="39" fontId="3" fillId="2" borderId="1" xfId="0" applyNumberFormat="1" applyFont="1" applyFill="1" applyBorder="1" applyAlignment="1">
      <alignment horizontal="right" vertical="center" wrapText="1"/>
    </xf>
    <xf numFmtId="39" fontId="14" fillId="0" borderId="1" xfId="3" applyNumberFormat="1" applyFont="1" applyFill="1" applyBorder="1" applyAlignment="1">
      <alignment horizontal="right" wrapText="1"/>
    </xf>
    <xf numFmtId="37" fontId="14" fillId="0" borderId="1" xfId="3" applyNumberFormat="1" applyFont="1" applyFill="1" applyBorder="1" applyAlignment="1">
      <alignment horizontal="center" wrapText="1"/>
    </xf>
    <xf numFmtId="0" fontId="13" fillId="3" borderId="27" xfId="0" applyFont="1" applyFill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 wrapText="1"/>
    </xf>
    <xf numFmtId="0" fontId="13" fillId="3" borderId="8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vertical="center" wrapText="1"/>
    </xf>
    <xf numFmtId="0" fontId="13" fillId="3" borderId="1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/>
    </xf>
    <xf numFmtId="0" fontId="9" fillId="0" borderId="0" xfId="1" applyAlignment="1" applyProtection="1">
      <alignment horizontal="center"/>
    </xf>
    <xf numFmtId="0" fontId="13" fillId="0" borderId="1" xfId="0" applyFont="1" applyBorder="1" applyAlignment="1">
      <alignment horizontal="justify" vertical="top" wrapText="1"/>
    </xf>
    <xf numFmtId="0" fontId="16" fillId="0" borderId="1" xfId="0" applyFont="1" applyBorder="1" applyAlignment="1">
      <alignment vertical="top" wrapText="1"/>
    </xf>
    <xf numFmtId="0" fontId="7" fillId="0" borderId="0" xfId="0" applyFont="1" applyBorder="1" applyAlignment="1">
      <alignment horizontal="center"/>
    </xf>
    <xf numFmtId="0" fontId="12" fillId="0" borderId="22" xfId="0" applyFont="1" applyBorder="1" applyAlignment="1">
      <alignment horizontal="left" vertical="top" wrapText="1"/>
    </xf>
    <xf numFmtId="0" fontId="12" fillId="0" borderId="20" xfId="0" applyFont="1" applyBorder="1" applyAlignment="1">
      <alignment horizontal="left" vertical="top" wrapText="1"/>
    </xf>
    <xf numFmtId="0" fontId="12" fillId="0" borderId="23" xfId="0" applyFont="1" applyBorder="1" applyAlignment="1">
      <alignment horizontal="left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12" fillId="0" borderId="21" xfId="0" applyFont="1" applyBorder="1" applyAlignment="1">
      <alignment horizontal="left" vertical="top" wrapText="1"/>
    </xf>
    <xf numFmtId="0" fontId="3" fillId="2" borderId="18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12" fillId="0" borderId="1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left" vertical="top" wrapText="1"/>
    </xf>
    <xf numFmtId="0" fontId="10" fillId="0" borderId="10" xfId="0" applyFont="1" applyBorder="1" applyAlignment="1">
      <alignment horizontal="left" vertical="top" wrapText="1"/>
    </xf>
    <xf numFmtId="0" fontId="10" fillId="0" borderId="11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wrapText="1"/>
    </xf>
    <xf numFmtId="0" fontId="5" fillId="2" borderId="17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wrapText="1"/>
    </xf>
    <xf numFmtId="0" fontId="3" fillId="2" borderId="2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/>
    </xf>
    <xf numFmtId="0" fontId="3" fillId="2" borderId="16" xfId="0" applyFont="1" applyFill="1" applyBorder="1" applyAlignment="1">
      <alignment horizontal="center" vertical="top" wrapText="1"/>
    </xf>
    <xf numFmtId="0" fontId="2" fillId="0" borderId="24" xfId="0" applyFont="1" applyBorder="1" applyAlignment="1">
      <alignment horizontal="left" vertical="center"/>
    </xf>
    <xf numFmtId="0" fontId="2" fillId="0" borderId="25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10" fillId="0" borderId="24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</cellXfs>
  <cellStyles count="4">
    <cellStyle name="Hyperlink" xfId="1" builtinId="8"/>
    <cellStyle name="Normal" xfId="0" builtinId="0"/>
    <cellStyle name="Porcentagem" xfId="2" builtinId="5"/>
    <cellStyle name="Separador de milhares" xfId="3" builtin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38100</xdr:colOff>
      <xdr:row>0</xdr:row>
      <xdr:rowOff>47625</xdr:rowOff>
    </xdr:from>
    <xdr:to>
      <xdr:col>9</xdr:col>
      <xdr:colOff>514350</xdr:colOff>
      <xdr:row>1</xdr:row>
      <xdr:rowOff>28575</xdr:rowOff>
    </xdr:to>
    <xdr:pic>
      <xdr:nvPicPr>
        <xdr:cNvPr id="1162" name="Picture 7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33925" y="47625"/>
          <a:ext cx="17145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38100</xdr:colOff>
      <xdr:row>0</xdr:row>
      <xdr:rowOff>85725</xdr:rowOff>
    </xdr:from>
    <xdr:to>
      <xdr:col>6</xdr:col>
      <xdr:colOff>114300</xdr:colOff>
      <xdr:row>1</xdr:row>
      <xdr:rowOff>28575</xdr:rowOff>
    </xdr:to>
    <xdr:pic>
      <xdr:nvPicPr>
        <xdr:cNvPr id="1163" name="Imagem 2" descr="Descrição: cid:image001.gif@01CDEDB8.992C11E0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638550" y="85725"/>
          <a:ext cx="7239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30"/>
  <sheetViews>
    <sheetView showGridLines="0" tabSelected="1" zoomScaleSheetLayoutView="100" workbookViewId="0">
      <selection activeCell="Z14" sqref="Z14"/>
    </sheetView>
  </sheetViews>
  <sheetFormatPr defaultRowHeight="12.75"/>
  <cols>
    <col min="1" max="1" width="5.85546875" customWidth="1"/>
    <col min="2" max="2" width="7" customWidth="1"/>
    <col min="3" max="3" width="15.140625" customWidth="1"/>
    <col min="4" max="5" width="13" customWidth="1"/>
    <col min="6" max="6" width="9.7109375" customWidth="1"/>
    <col min="7" max="7" width="6.7109375" customWidth="1"/>
    <col min="8" max="8" width="11.85546875" customWidth="1"/>
    <col min="9" max="9" width="6.7109375" customWidth="1"/>
    <col min="10" max="10" width="10.28515625" customWidth="1"/>
    <col min="11" max="11" width="6.7109375" customWidth="1"/>
    <col min="12" max="12" width="11.140625" customWidth="1"/>
    <col min="13" max="13" width="6.7109375" customWidth="1"/>
    <col min="14" max="14" width="10.28515625" customWidth="1"/>
    <col min="15" max="15" width="6.7109375" customWidth="1"/>
    <col min="16" max="17" width="10.28515625" customWidth="1"/>
  </cols>
  <sheetData>
    <row r="1" spans="1:29" ht="36" customHeight="1">
      <c r="A1" s="61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71" t="s">
        <v>28</v>
      </c>
      <c r="Q1" s="72"/>
      <c r="T1" s="59"/>
      <c r="U1" s="59"/>
      <c r="V1" s="59"/>
      <c r="W1" s="59"/>
      <c r="X1" s="59"/>
      <c r="Y1" s="59"/>
      <c r="Z1" s="58"/>
      <c r="AA1" s="5"/>
      <c r="AB1" s="5"/>
      <c r="AC1" s="5"/>
    </row>
    <row r="2" spans="1:29" ht="24" customHeight="1">
      <c r="A2" s="63" t="s">
        <v>22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73"/>
      <c r="Q2" s="74"/>
      <c r="T2" s="59"/>
      <c r="U2" s="59"/>
      <c r="V2" s="59"/>
      <c r="W2" s="59"/>
      <c r="X2" s="59"/>
      <c r="Y2" s="59"/>
      <c r="Z2" s="58"/>
      <c r="AA2" s="5"/>
      <c r="AB2" s="5"/>
      <c r="AC2" s="5"/>
    </row>
    <row r="3" spans="1:29" ht="13.5" customHeight="1">
      <c r="A3" s="68" t="s">
        <v>31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70"/>
      <c r="P3" s="64" t="s">
        <v>9</v>
      </c>
      <c r="Q3" s="65"/>
      <c r="T3" s="60"/>
      <c r="U3" s="60"/>
      <c r="V3" s="60"/>
      <c r="W3" s="60"/>
      <c r="X3" s="60"/>
      <c r="Y3" s="60"/>
      <c r="Z3" s="4"/>
      <c r="AA3" s="5"/>
      <c r="AB3" s="5"/>
      <c r="AC3" s="5"/>
    </row>
    <row r="4" spans="1:29" ht="13.5" customHeight="1">
      <c r="A4" s="68" t="s">
        <v>32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6"/>
      <c r="Q4" s="67"/>
      <c r="T4" s="3"/>
      <c r="U4" s="3"/>
      <c r="V4" s="3"/>
      <c r="W4" s="3"/>
      <c r="X4" s="3"/>
      <c r="Y4" s="3"/>
      <c r="Z4" s="4"/>
      <c r="AA4" s="5"/>
      <c r="AB4" s="5"/>
      <c r="AC4" s="5"/>
    </row>
    <row r="5" spans="1:29" ht="13.5" customHeight="1">
      <c r="A5" s="88" t="s">
        <v>23</v>
      </c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90"/>
      <c r="P5" s="64" t="s">
        <v>27</v>
      </c>
      <c r="Q5" s="65"/>
      <c r="T5" s="3"/>
      <c r="U5" s="3"/>
      <c r="V5" s="3"/>
      <c r="W5" s="3"/>
      <c r="X5" s="3"/>
      <c r="Y5" s="3"/>
      <c r="Z5" s="4"/>
      <c r="AA5" s="5"/>
      <c r="AB5" s="5"/>
      <c r="AC5" s="5"/>
    </row>
    <row r="6" spans="1:29" ht="12.75" customHeight="1" thickBot="1">
      <c r="A6" s="87" t="s">
        <v>33</v>
      </c>
      <c r="B6" s="84"/>
      <c r="C6" s="84"/>
      <c r="D6" s="84"/>
      <c r="E6" s="84"/>
      <c r="F6" s="84"/>
      <c r="G6" s="84"/>
      <c r="H6" s="84"/>
      <c r="I6" s="83" t="s">
        <v>21</v>
      </c>
      <c r="J6" s="84"/>
      <c r="K6" s="84"/>
      <c r="L6" s="84"/>
      <c r="M6" s="84"/>
      <c r="N6" s="84"/>
      <c r="O6" s="84"/>
      <c r="P6" s="66"/>
      <c r="Q6" s="67"/>
      <c r="T6" s="5"/>
      <c r="U6" s="5"/>
      <c r="V6" s="5"/>
      <c r="W6" s="5"/>
      <c r="X6" s="5"/>
      <c r="Y6" s="5"/>
      <c r="Z6" s="5"/>
      <c r="AA6" s="5"/>
      <c r="AB6" s="5"/>
      <c r="AC6" s="5"/>
    </row>
    <row r="7" spans="1:29" ht="14.25" customHeight="1">
      <c r="A7" s="79" t="s">
        <v>0</v>
      </c>
      <c r="B7" s="86" t="s">
        <v>1</v>
      </c>
      <c r="C7" s="86"/>
      <c r="D7" s="86"/>
      <c r="E7" s="29"/>
      <c r="F7" s="82" t="s">
        <v>8</v>
      </c>
      <c r="G7" s="82"/>
      <c r="H7" s="82"/>
      <c r="I7" s="82"/>
      <c r="J7" s="82"/>
      <c r="K7" s="82"/>
      <c r="L7" s="82"/>
      <c r="M7" s="82"/>
      <c r="N7" s="82"/>
      <c r="O7" s="82"/>
      <c r="P7" s="75" t="s">
        <v>2</v>
      </c>
      <c r="Q7" s="76"/>
      <c r="T7" s="5"/>
      <c r="U7" s="5"/>
      <c r="V7" s="5"/>
      <c r="W7" s="5"/>
      <c r="X7" s="5"/>
      <c r="Y7" s="5"/>
      <c r="Z7" s="5"/>
      <c r="AA7" s="5"/>
      <c r="AB7" s="5"/>
      <c r="AC7" s="5"/>
    </row>
    <row r="8" spans="1:29" ht="14.25" customHeight="1">
      <c r="A8" s="80"/>
      <c r="B8" s="85"/>
      <c r="C8" s="85"/>
      <c r="D8" s="85"/>
      <c r="E8" s="85" t="s">
        <v>20</v>
      </c>
      <c r="F8" s="81" t="s">
        <v>10</v>
      </c>
      <c r="G8" s="81"/>
      <c r="H8" s="81" t="s">
        <v>11</v>
      </c>
      <c r="I8" s="81"/>
      <c r="J8" s="81" t="s">
        <v>12</v>
      </c>
      <c r="K8" s="81"/>
      <c r="L8" s="81" t="s">
        <v>13</v>
      </c>
      <c r="M8" s="81"/>
      <c r="N8" s="81" t="s">
        <v>14</v>
      </c>
      <c r="O8" s="81"/>
      <c r="P8" s="77"/>
      <c r="Q8" s="78"/>
      <c r="T8" s="5"/>
      <c r="U8" s="5"/>
      <c r="V8" s="5"/>
      <c r="W8" s="5"/>
      <c r="X8" s="5"/>
      <c r="Y8" s="5"/>
      <c r="Z8" s="5"/>
      <c r="AA8" s="5"/>
      <c r="AB8" s="5"/>
      <c r="AC8" s="5"/>
    </row>
    <row r="9" spans="1:29">
      <c r="A9" s="80"/>
      <c r="B9" s="85"/>
      <c r="C9" s="85"/>
      <c r="D9" s="85"/>
      <c r="E9" s="85"/>
      <c r="F9" s="2" t="s">
        <v>3</v>
      </c>
      <c r="G9" s="2" t="s">
        <v>4</v>
      </c>
      <c r="H9" s="2" t="s">
        <v>3</v>
      </c>
      <c r="I9" s="2" t="s">
        <v>4</v>
      </c>
      <c r="J9" s="2" t="s">
        <v>3</v>
      </c>
      <c r="K9" s="2" t="s">
        <v>4</v>
      </c>
      <c r="L9" s="2" t="s">
        <v>3</v>
      </c>
      <c r="M9" s="2" t="s">
        <v>4</v>
      </c>
      <c r="N9" s="2" t="s">
        <v>3</v>
      </c>
      <c r="O9" s="2" t="s">
        <v>4</v>
      </c>
      <c r="P9" s="2" t="s">
        <v>3</v>
      </c>
      <c r="Q9" s="6" t="s">
        <v>4</v>
      </c>
      <c r="T9" s="5"/>
      <c r="U9" s="5"/>
      <c r="V9" s="5"/>
      <c r="W9" s="5"/>
      <c r="X9" s="5"/>
      <c r="Y9" s="5"/>
      <c r="Z9" s="5"/>
      <c r="AA9" s="5"/>
      <c r="AB9" s="5"/>
      <c r="AC9" s="5"/>
    </row>
    <row r="10" spans="1:29" ht="14.1" customHeight="1">
      <c r="A10" s="8">
        <v>1</v>
      </c>
      <c r="B10" s="42" t="s">
        <v>17</v>
      </c>
      <c r="C10" s="42"/>
      <c r="D10" s="42"/>
      <c r="E10" s="28">
        <v>1162.05</v>
      </c>
      <c r="F10" s="22">
        <f>E10*G10</f>
        <v>1162.05</v>
      </c>
      <c r="G10" s="10">
        <v>1</v>
      </c>
      <c r="H10" s="22">
        <f>E10*I10</f>
        <v>0</v>
      </c>
      <c r="I10" s="10">
        <v>0</v>
      </c>
      <c r="J10" s="22">
        <f>E10*K10</f>
        <v>0</v>
      </c>
      <c r="K10" s="10">
        <v>0</v>
      </c>
      <c r="L10" s="22">
        <f>E10*M10</f>
        <v>0</v>
      </c>
      <c r="M10" s="10">
        <v>0</v>
      </c>
      <c r="N10" s="22">
        <f>E10*O10</f>
        <v>0</v>
      </c>
      <c r="O10" s="10">
        <v>0</v>
      </c>
      <c r="P10" s="24">
        <f>F10+H10+J10+L10+N10</f>
        <v>1162.05</v>
      </c>
      <c r="Q10" s="27">
        <f>G10+I10+K10+M10</f>
        <v>1</v>
      </c>
      <c r="T10" s="5"/>
      <c r="U10" s="5"/>
      <c r="V10" s="5"/>
      <c r="W10" s="5"/>
      <c r="X10" s="5"/>
      <c r="Y10" s="5"/>
      <c r="Z10" s="5"/>
      <c r="AA10" s="5"/>
      <c r="AB10" s="5"/>
      <c r="AC10" s="5"/>
    </row>
    <row r="11" spans="1:29" ht="14.1" customHeight="1">
      <c r="A11" s="8"/>
      <c r="B11" s="39"/>
      <c r="C11" s="40"/>
      <c r="D11" s="41"/>
      <c r="E11" s="28"/>
      <c r="F11" s="30"/>
      <c r="G11" s="31"/>
      <c r="H11" s="22"/>
      <c r="I11" s="10"/>
      <c r="J11" s="22"/>
      <c r="K11" s="10"/>
      <c r="L11" s="22"/>
      <c r="M11" s="10"/>
      <c r="N11" s="9"/>
      <c r="O11" s="11"/>
      <c r="P11" s="24"/>
      <c r="Q11" s="27"/>
      <c r="T11" s="5"/>
      <c r="U11" s="5"/>
      <c r="V11" s="5"/>
      <c r="W11" s="5"/>
      <c r="X11" s="5"/>
      <c r="Y11" s="5"/>
      <c r="Z11" s="5"/>
      <c r="AA11" s="5"/>
      <c r="AB11" s="5"/>
      <c r="AC11" s="5"/>
    </row>
    <row r="12" spans="1:29" ht="14.1" customHeight="1">
      <c r="A12" s="8">
        <v>2</v>
      </c>
      <c r="B12" s="42" t="s">
        <v>18</v>
      </c>
      <c r="C12" s="42"/>
      <c r="D12" s="42"/>
      <c r="E12" s="28">
        <v>4224.95</v>
      </c>
      <c r="F12" s="22">
        <f>E12*G12</f>
        <v>4224.95</v>
      </c>
      <c r="G12" s="10">
        <v>1</v>
      </c>
      <c r="H12" s="22">
        <f>E12*I12</f>
        <v>0</v>
      </c>
      <c r="I12" s="10">
        <v>0</v>
      </c>
      <c r="J12" s="22">
        <f>E12*K12</f>
        <v>0</v>
      </c>
      <c r="K12" s="10">
        <v>0</v>
      </c>
      <c r="L12" s="22">
        <f>E12*M12</f>
        <v>0</v>
      </c>
      <c r="M12" s="10">
        <v>0</v>
      </c>
      <c r="N12" s="22">
        <f>E12*O12</f>
        <v>0</v>
      </c>
      <c r="O12" s="10">
        <v>0</v>
      </c>
      <c r="P12" s="24">
        <f>F12+H12+J12+L12+N12</f>
        <v>4224.95</v>
      </c>
      <c r="Q12" s="27">
        <f>G12+I12+K12+M12</f>
        <v>1</v>
      </c>
      <c r="T12" s="5"/>
      <c r="U12" s="5"/>
      <c r="V12" s="5"/>
      <c r="W12" s="5"/>
      <c r="X12" s="5"/>
      <c r="Y12" s="5"/>
      <c r="Z12" s="5"/>
      <c r="AA12" s="5"/>
      <c r="AB12" s="5"/>
      <c r="AC12" s="5"/>
    </row>
    <row r="13" spans="1:29" ht="14.1" customHeight="1">
      <c r="A13" s="8"/>
      <c r="B13" s="39"/>
      <c r="C13" s="40"/>
      <c r="D13" s="41"/>
      <c r="E13" s="28"/>
      <c r="F13" s="32"/>
      <c r="G13" s="33"/>
      <c r="H13" s="34"/>
      <c r="I13" s="35"/>
      <c r="J13" s="22"/>
      <c r="K13" s="10"/>
      <c r="L13" s="22"/>
      <c r="M13" s="10"/>
      <c r="N13" s="9"/>
      <c r="O13" s="11"/>
      <c r="P13" s="24"/>
      <c r="Q13" s="27"/>
    </row>
    <row r="14" spans="1:29" ht="14.1" customHeight="1">
      <c r="A14" s="8">
        <v>3</v>
      </c>
      <c r="B14" s="42" t="s">
        <v>24</v>
      </c>
      <c r="C14" s="42"/>
      <c r="D14" s="42"/>
      <c r="E14" s="28">
        <v>51497.4</v>
      </c>
      <c r="F14" s="22">
        <f>E14*G14</f>
        <v>15449.22</v>
      </c>
      <c r="G14" s="10">
        <v>0.3</v>
      </c>
      <c r="H14" s="22">
        <f>E14*I14</f>
        <v>18024.09</v>
      </c>
      <c r="I14" s="10">
        <v>0.35</v>
      </c>
      <c r="J14" s="22">
        <f>E14*K14</f>
        <v>18024.09</v>
      </c>
      <c r="K14" s="10">
        <v>0.35</v>
      </c>
      <c r="L14" s="22">
        <f>E14*M14</f>
        <v>0</v>
      </c>
      <c r="M14" s="10">
        <v>0</v>
      </c>
      <c r="N14" s="22">
        <f>E14*O14</f>
        <v>0</v>
      </c>
      <c r="O14" s="10">
        <v>0</v>
      </c>
      <c r="P14" s="24">
        <f>F14+H14+J14+L14+N14</f>
        <v>51497.399999999994</v>
      </c>
      <c r="Q14" s="27">
        <f>G14+I14+K14+M14</f>
        <v>0.99999999999999989</v>
      </c>
    </row>
    <row r="15" spans="1:29" ht="14.1" customHeight="1">
      <c r="A15" s="8"/>
      <c r="B15" s="39"/>
      <c r="C15" s="40"/>
      <c r="D15" s="41"/>
      <c r="E15" s="28"/>
      <c r="F15" s="32"/>
      <c r="G15" s="33"/>
      <c r="H15" s="32"/>
      <c r="I15" s="33"/>
      <c r="J15" s="32"/>
      <c r="K15" s="33"/>
      <c r="L15" s="34"/>
      <c r="M15" s="35"/>
      <c r="N15" s="37"/>
      <c r="O15" s="38"/>
      <c r="P15" s="24"/>
      <c r="Q15" s="27"/>
    </row>
    <row r="16" spans="1:29" ht="14.1" customHeight="1">
      <c r="A16" s="8">
        <v>4</v>
      </c>
      <c r="B16" s="42" t="s">
        <v>19</v>
      </c>
      <c r="C16" s="42"/>
      <c r="D16" s="42"/>
      <c r="E16" s="28">
        <v>131495.20000000001</v>
      </c>
      <c r="F16" s="22">
        <f>E16*G16</f>
        <v>32873.800000000003</v>
      </c>
      <c r="G16" s="10">
        <v>0.25</v>
      </c>
      <c r="H16" s="22">
        <f>E16*I16</f>
        <v>52598.080000000009</v>
      </c>
      <c r="I16" s="10">
        <v>0.4</v>
      </c>
      <c r="J16" s="22">
        <f>E16*K16</f>
        <v>46023.32</v>
      </c>
      <c r="K16" s="10">
        <v>0.35</v>
      </c>
      <c r="L16" s="22">
        <f>E16*M16</f>
        <v>0</v>
      </c>
      <c r="M16" s="10">
        <v>0</v>
      </c>
      <c r="N16" s="22">
        <f>E16*O16</f>
        <v>0</v>
      </c>
      <c r="O16" s="10">
        <v>0</v>
      </c>
      <c r="P16" s="24">
        <f>F16+H16+J16+L16+N16</f>
        <v>131495.20000000001</v>
      </c>
      <c r="Q16" s="27">
        <f>G16+I16+K16+M16</f>
        <v>1</v>
      </c>
    </row>
    <row r="17" spans="1:17" ht="14.1" customHeight="1">
      <c r="A17" s="8"/>
      <c r="B17" s="39"/>
      <c r="C17" s="40"/>
      <c r="D17" s="41"/>
      <c r="E17" s="28"/>
      <c r="F17" s="32"/>
      <c r="G17" s="33"/>
      <c r="H17" s="32"/>
      <c r="I17" s="33"/>
      <c r="J17" s="32"/>
      <c r="K17" s="33"/>
      <c r="L17" s="34"/>
      <c r="M17" s="35"/>
      <c r="N17" s="37"/>
      <c r="O17" s="38"/>
      <c r="P17" s="24"/>
      <c r="Q17" s="27"/>
    </row>
    <row r="18" spans="1:17" ht="14.1" customHeight="1">
      <c r="A18" s="8">
        <v>5</v>
      </c>
      <c r="B18" s="43" t="s">
        <v>29</v>
      </c>
      <c r="C18" s="43"/>
      <c r="D18" s="43"/>
      <c r="E18" s="28">
        <v>5026.8500000000004</v>
      </c>
      <c r="F18" s="22">
        <f>E18*G18</f>
        <v>0</v>
      </c>
      <c r="G18" s="10">
        <v>0</v>
      </c>
      <c r="H18" s="22">
        <f>E18*I18</f>
        <v>0</v>
      </c>
      <c r="I18" s="10">
        <v>0</v>
      </c>
      <c r="J18" s="22">
        <f>E18*K18</f>
        <v>5026.8500000000004</v>
      </c>
      <c r="K18" s="10">
        <v>1</v>
      </c>
      <c r="L18" s="22">
        <f>E18*M18</f>
        <v>0</v>
      </c>
      <c r="M18" s="10">
        <v>0</v>
      </c>
      <c r="N18" s="22">
        <f>E18*O18</f>
        <v>0</v>
      </c>
      <c r="O18" s="10">
        <v>0</v>
      </c>
      <c r="P18" s="24">
        <f>F18+H18+J18+L18+N18</f>
        <v>5026.8500000000004</v>
      </c>
      <c r="Q18" s="27">
        <f>G18+I18+K18+M18</f>
        <v>1</v>
      </c>
    </row>
    <row r="19" spans="1:17" ht="14.1" customHeight="1">
      <c r="A19" s="8"/>
      <c r="B19" s="39"/>
      <c r="C19" s="40"/>
      <c r="D19" s="41"/>
      <c r="E19" s="28"/>
      <c r="F19" s="25"/>
      <c r="G19" s="26"/>
      <c r="H19" s="25"/>
      <c r="I19" s="26"/>
      <c r="J19" s="32"/>
      <c r="K19" s="33"/>
      <c r="L19" s="34"/>
      <c r="M19" s="35"/>
      <c r="N19" s="37"/>
      <c r="O19" s="38"/>
      <c r="P19" s="24"/>
      <c r="Q19" s="27"/>
    </row>
    <row r="20" spans="1:17" ht="14.1" customHeight="1">
      <c r="A20" s="8">
        <v>6</v>
      </c>
      <c r="B20" s="43" t="s">
        <v>25</v>
      </c>
      <c r="C20" s="43"/>
      <c r="D20" s="43"/>
      <c r="E20" s="28">
        <v>931.04</v>
      </c>
      <c r="F20" s="22">
        <f>E20*G20</f>
        <v>0</v>
      </c>
      <c r="G20" s="10">
        <v>0</v>
      </c>
      <c r="H20" s="22">
        <f>E20*I20</f>
        <v>0</v>
      </c>
      <c r="I20" s="10">
        <v>0</v>
      </c>
      <c r="J20" s="22">
        <f>E20*K20</f>
        <v>931.04</v>
      </c>
      <c r="K20" s="10">
        <v>1</v>
      </c>
      <c r="L20" s="22">
        <f>E20*M20</f>
        <v>0</v>
      </c>
      <c r="M20" s="10">
        <v>0</v>
      </c>
      <c r="N20" s="22">
        <f>E20*O20</f>
        <v>0</v>
      </c>
      <c r="O20" s="10">
        <v>0</v>
      </c>
      <c r="P20" s="24">
        <f>F20+H20+J20+L20+N20</f>
        <v>931.04</v>
      </c>
      <c r="Q20" s="27">
        <f>G20+I20+K20+M20</f>
        <v>1</v>
      </c>
    </row>
    <row r="21" spans="1:17" ht="14.1" customHeight="1">
      <c r="A21" s="8"/>
      <c r="B21" s="39"/>
      <c r="C21" s="40"/>
      <c r="D21" s="41"/>
      <c r="E21" s="28"/>
      <c r="F21" s="25"/>
      <c r="G21" s="26"/>
      <c r="H21" s="25"/>
      <c r="I21" s="26"/>
      <c r="J21" s="32"/>
      <c r="K21" s="33"/>
      <c r="L21" s="34"/>
      <c r="M21" s="35"/>
      <c r="N21" s="37"/>
      <c r="O21" s="38"/>
      <c r="P21" s="24"/>
      <c r="Q21" s="27"/>
    </row>
    <row r="22" spans="1:17" ht="14.1" customHeight="1">
      <c r="A22" s="8"/>
      <c r="B22" s="42"/>
      <c r="C22" s="42"/>
      <c r="D22" s="42"/>
      <c r="E22" s="28"/>
      <c r="F22" s="22"/>
      <c r="G22" s="10"/>
      <c r="H22" s="22"/>
      <c r="I22" s="10"/>
      <c r="J22" s="22"/>
      <c r="K22" s="10"/>
      <c r="L22" s="22"/>
      <c r="M22" s="10"/>
      <c r="N22" s="9"/>
      <c r="O22" s="11"/>
      <c r="P22" s="24"/>
      <c r="Q22" s="27"/>
    </row>
    <row r="23" spans="1:17" ht="14.1" customHeight="1">
      <c r="A23" s="8"/>
      <c r="B23" s="46"/>
      <c r="C23" s="47"/>
      <c r="D23" s="47"/>
      <c r="E23" s="20"/>
      <c r="F23" s="9"/>
      <c r="G23" s="11"/>
      <c r="H23" s="9"/>
      <c r="I23" s="14"/>
      <c r="J23" s="9"/>
      <c r="K23" s="11"/>
      <c r="L23" s="25"/>
      <c r="M23" s="26"/>
      <c r="N23" s="9"/>
      <c r="O23" s="11"/>
      <c r="P23" s="12"/>
      <c r="Q23" s="13"/>
    </row>
    <row r="24" spans="1:17" s="1" customFormat="1" ht="14.1" customHeight="1">
      <c r="A24" s="52" t="s">
        <v>5</v>
      </c>
      <c r="B24" s="53"/>
      <c r="C24" s="53"/>
      <c r="D24" s="53"/>
      <c r="E24" s="23">
        <f>SUM(E10:E23)</f>
        <v>194337.49000000002</v>
      </c>
      <c r="F24" s="15">
        <f>ROUND(TRUNC(SUM(F10:F23),2),2)</f>
        <v>53710.02</v>
      </c>
      <c r="G24" s="16">
        <f>IF($P$24&lt;&gt;0,F24*100/$P$24,0)</f>
        <v>27.637498045281948</v>
      </c>
      <c r="H24" s="15">
        <f>ROUND(TRUNC(SUM(H10:H23),2),2)</f>
        <v>70622.17</v>
      </c>
      <c r="I24" s="16">
        <f>IF($P$24&lt;&gt;0,H24*100/$P$24,0)</f>
        <v>36.339961990864452</v>
      </c>
      <c r="J24" s="15">
        <f>ROUND(TRUNC(SUM(J10:J23),2),2)</f>
        <v>70005.3</v>
      </c>
      <c r="K24" s="16">
        <f>IF($P$24&lt;&gt;0,J24*100/$P$24,0)</f>
        <v>36.022539963853603</v>
      </c>
      <c r="L24" s="15">
        <f>ROUND(TRUNC(SUM(L10:L23),2),2)</f>
        <v>0</v>
      </c>
      <c r="M24" s="16">
        <f>IF($P$24&lt;&gt;0,L24*100/$P$24,0)</f>
        <v>0</v>
      </c>
      <c r="N24" s="15">
        <f>ROUND(SUM(N10:N23),2)</f>
        <v>0</v>
      </c>
      <c r="O24" s="16">
        <f>IF($P$24&lt;&gt;0,N24*100/$P$24,0)</f>
        <v>0</v>
      </c>
      <c r="P24" s="36">
        <f>ROUND(TRUNC(SUM(P10:P23),2),2)</f>
        <v>194337.49</v>
      </c>
      <c r="Q24" s="13">
        <f>G24+I24+K24+M24+O24</f>
        <v>100</v>
      </c>
    </row>
    <row r="25" spans="1:17" s="1" customFormat="1" ht="14.1" customHeight="1" thickBot="1">
      <c r="A25" s="55" t="s">
        <v>6</v>
      </c>
      <c r="B25" s="56"/>
      <c r="C25" s="56"/>
      <c r="D25" s="56"/>
      <c r="E25" s="21"/>
      <c r="F25" s="17">
        <f>ROUND(TRUNC(SUM(F24),2),2)</f>
        <v>53710.02</v>
      </c>
      <c r="G25" s="18">
        <f>G24</f>
        <v>27.637498045281948</v>
      </c>
      <c r="H25" s="17">
        <f>ROUND(TRUNC(SUM(H24+F25),2),2)</f>
        <v>124332.19</v>
      </c>
      <c r="I25" s="18">
        <f>G25+I24</f>
        <v>63.977460036146397</v>
      </c>
      <c r="J25" s="17">
        <f>ROUND(TRUNC(SUM(J24+H25),2),2)</f>
        <v>194337.49</v>
      </c>
      <c r="K25" s="18">
        <f>I25+K24</f>
        <v>100</v>
      </c>
      <c r="L25" s="17">
        <f>ROUND(TRUNC(SUM(L24+J25),2),2)</f>
        <v>194337.49</v>
      </c>
      <c r="M25" s="18">
        <f>K25+M24</f>
        <v>100</v>
      </c>
      <c r="N25" s="17">
        <f>L25+N24</f>
        <v>194337.49</v>
      </c>
      <c r="O25" s="18">
        <f>M25+O24</f>
        <v>100</v>
      </c>
      <c r="P25" s="19"/>
      <c r="Q25" s="7"/>
    </row>
    <row r="26" spans="1:17" ht="57" customHeight="1" thickBot="1">
      <c r="A26" s="57" t="s">
        <v>26</v>
      </c>
      <c r="B26" s="50"/>
      <c r="C26" s="50"/>
      <c r="D26" s="54"/>
      <c r="E26" s="49" t="s">
        <v>30</v>
      </c>
      <c r="F26" s="50"/>
      <c r="G26" s="50"/>
      <c r="H26" s="50"/>
      <c r="I26" s="50"/>
      <c r="J26" s="50"/>
      <c r="K26" s="50"/>
      <c r="L26" s="50"/>
      <c r="M26" s="50"/>
      <c r="N26" s="54"/>
      <c r="O26" s="49" t="s">
        <v>7</v>
      </c>
      <c r="P26" s="50"/>
      <c r="Q26" s="51"/>
    </row>
    <row r="27" spans="1:17" ht="16.5" customHeight="1">
      <c r="A27" s="48"/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</row>
    <row r="28" spans="1:17" ht="16.5" customHeight="1">
      <c r="A28" s="44" t="s">
        <v>15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</row>
    <row r="29" spans="1:17" ht="6.75" customHeight="1">
      <c r="A29" s="45"/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</row>
    <row r="30" spans="1:17">
      <c r="A30" s="44" t="s">
        <v>16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</row>
  </sheetData>
  <mergeCells count="47">
    <mergeCell ref="P5:Q6"/>
    <mergeCell ref="P7:Q8"/>
    <mergeCell ref="A7:A9"/>
    <mergeCell ref="J8:K8"/>
    <mergeCell ref="L8:M8"/>
    <mergeCell ref="N8:O8"/>
    <mergeCell ref="F7:O7"/>
    <mergeCell ref="I6:O6"/>
    <mergeCell ref="E8:E9"/>
    <mergeCell ref="B7:D9"/>
    <mergeCell ref="A6:H6"/>
    <mergeCell ref="A5:O5"/>
    <mergeCell ref="F8:G8"/>
    <mergeCell ref="H8:I8"/>
    <mergeCell ref="Z1:Z2"/>
    <mergeCell ref="T2:Y2"/>
    <mergeCell ref="T3:Y3"/>
    <mergeCell ref="A1:O1"/>
    <mergeCell ref="A2:O2"/>
    <mergeCell ref="T1:Y1"/>
    <mergeCell ref="P3:Q4"/>
    <mergeCell ref="A3:O3"/>
    <mergeCell ref="P1:Q2"/>
    <mergeCell ref="A4:O4"/>
    <mergeCell ref="A30:Q30"/>
    <mergeCell ref="A29:Q29"/>
    <mergeCell ref="B22:D22"/>
    <mergeCell ref="B23:D23"/>
    <mergeCell ref="A27:Q27"/>
    <mergeCell ref="A28:Q28"/>
    <mergeCell ref="O26:Q26"/>
    <mergeCell ref="A24:D24"/>
    <mergeCell ref="E26:N26"/>
    <mergeCell ref="A25:D25"/>
    <mergeCell ref="A26:D26"/>
    <mergeCell ref="B21:D21"/>
    <mergeCell ref="B10:D10"/>
    <mergeCell ref="B12:D12"/>
    <mergeCell ref="B14:D14"/>
    <mergeCell ref="B16:D16"/>
    <mergeCell ref="B18:D18"/>
    <mergeCell ref="B20:D20"/>
    <mergeCell ref="B11:D11"/>
    <mergeCell ref="B13:D13"/>
    <mergeCell ref="B15:D15"/>
    <mergeCell ref="B17:D17"/>
    <mergeCell ref="B19:D19"/>
  </mergeCells>
  <phoneticPr fontId="0" type="noConversion"/>
  <printOptions horizontalCentered="1"/>
  <pageMargins left="0.59055118110236227" right="0.59055118110236227" top="0.59055118110236227" bottom="0.59055118110236227" header="0.51181102362204722" footer="0.51181102362204722"/>
  <pageSetup paperSize="9" scale="84" orientation="landscape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A2</vt:lpstr>
      <vt:lpstr>'A2'!Area_de_impressao</vt:lpstr>
    </vt:vector>
  </TitlesOfParts>
  <Company>Prefeirura Blumenau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Prefeirura Blumenau</dc:creator>
  <cp:lastModifiedBy>Granfpolis</cp:lastModifiedBy>
  <cp:lastPrinted>2014-06-18T14:02:36Z</cp:lastPrinted>
  <dcterms:created xsi:type="dcterms:W3CDTF">2003-10-24T18:12:58Z</dcterms:created>
  <dcterms:modified xsi:type="dcterms:W3CDTF">2014-07-02T12:04:24Z</dcterms:modified>
</cp:coreProperties>
</file>